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ghf-my.sharepoint.com/personal/kimx178e_vghf_dk/Documents/Dokumenter/Gymnasieforlaget/Udgivelser/02 BiotekA/Eksperimenter/Færdige, word/"/>
    </mc:Choice>
  </mc:AlternateContent>
  <xr:revisionPtr revIDLastSave="223" documentId="13_ncr:1_{DE60BDF9-4EE0-3B47-8091-D3B2A8A9DE88}" xr6:coauthVersionLast="47" xr6:coauthVersionMax="47" xr10:uidLastSave="{9F0E3422-988D-3C4C-A577-3FAB3DD6F5B2}"/>
  <bookViews>
    <workbookView xWindow="1600" yWindow="920" windowWidth="23380" windowHeight="14300" tabRatio="859" activeTab="1" xr2:uid="{00000000-000D-0000-FFFF-FFFF00000000}"/>
  </bookViews>
  <sheets>
    <sheet name="Energifordeling" sheetId="14" r:id="rId1"/>
    <sheet name="Lasagne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4" l="1"/>
  <c r="F18" i="13"/>
  <c r="F25" i="13"/>
  <c r="F27" i="13"/>
  <c r="F37" i="13"/>
  <c r="E6" i="13"/>
  <c r="F6" i="13" s="1"/>
  <c r="E37" i="13"/>
  <c r="E34" i="13"/>
  <c r="F34" i="13" s="1"/>
  <c r="E33" i="13"/>
  <c r="F33" i="13" s="1"/>
  <c r="E28" i="13"/>
  <c r="F28" i="13" s="1"/>
  <c r="E27" i="13"/>
  <c r="E25" i="13"/>
  <c r="E23" i="13"/>
  <c r="F23" i="13" s="1"/>
  <c r="E18" i="13"/>
  <c r="E17" i="13"/>
  <c r="F17" i="13" s="1"/>
  <c r="E16" i="13"/>
  <c r="F16" i="13" s="1"/>
  <c r="E15" i="13"/>
  <c r="F15" i="13" s="1"/>
  <c r="E11" i="13"/>
  <c r="F11" i="13" s="1"/>
  <c r="E9" i="13"/>
  <c r="F9" i="13" s="1"/>
  <c r="D3" i="14"/>
  <c r="D4" i="14"/>
  <c r="H4" i="14" s="1"/>
  <c r="D5" i="14"/>
  <c r="H3" i="14" l="1"/>
  <c r="H6" i="14" s="1"/>
  <c r="D6" i="14"/>
  <c r="E8" i="13"/>
  <c r="F8" i="13" s="1"/>
  <c r="E10" i="13"/>
  <c r="F10" i="13" s="1"/>
  <c r="E39" i="13"/>
  <c r="F39" i="13" s="1"/>
  <c r="E38" i="13"/>
  <c r="F38" i="13" s="1"/>
  <c r="E36" i="13"/>
  <c r="F36" i="13" s="1"/>
  <c r="E35" i="13"/>
  <c r="F35" i="13" s="1"/>
  <c r="E32" i="13"/>
  <c r="F32" i="13" s="1"/>
  <c r="E31" i="13"/>
  <c r="F31" i="13" s="1"/>
  <c r="E30" i="13"/>
  <c r="F30" i="13" s="1"/>
  <c r="E29" i="13"/>
  <c r="F29" i="13" s="1"/>
  <c r="E26" i="13"/>
  <c r="F26" i="13" s="1"/>
  <c r="E24" i="13"/>
  <c r="F24" i="13" s="1"/>
  <c r="E22" i="13"/>
  <c r="F22" i="13" s="1"/>
  <c r="E21" i="13"/>
  <c r="F21" i="13" s="1"/>
  <c r="E20" i="13"/>
  <c r="F20" i="13" s="1"/>
  <c r="E19" i="13"/>
  <c r="F19" i="13" s="1"/>
  <c r="E14" i="13"/>
  <c r="F14" i="13" s="1"/>
  <c r="E13" i="13"/>
  <c r="F13" i="13" s="1"/>
  <c r="E12" i="13"/>
  <c r="F12" i="13" s="1"/>
  <c r="E7" i="13"/>
  <c r="F7" i="13" s="1"/>
  <c r="E5" i="13"/>
  <c r="F5" i="13" s="1"/>
  <c r="E4" i="13"/>
  <c r="F4" i="13" s="1"/>
  <c r="D1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tc={A5C554FD-41F4-8642-95FC-13D563007826}</author>
  </authors>
  <commentList>
    <comment ref="B3" authorId="0" shapeId="0" xr:uid="{A5C554FD-41F4-8642-95FC-13D563007826}">
      <text>
        <t>[Trådet kommentar]
Din version af Excel lader dig læse denne trådede kommentar. Eventuelle ændringer vil dog blive fjernet, hvis filen åbnes i en nyere version af Excel. Få mere at vide: https://go.microsoft.com/fwlink/?linkid=870924
Kommentar:
    Indsæt værdierne fra varedeklarationen i de lysegrønne felter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tc={29A78EA6-4750-FE44-ADE7-F739FD6EB581}</author>
  </authors>
  <commentList>
    <comment ref="D4" authorId="0" shapeId="0" xr:uid="{29A78EA6-4750-FE44-ADE7-F739FD6EB581}">
      <text>
        <t>[Trådet kommentar]
Din version af Excel lader dig læse denne trådede kommentar. Eventuelle ændringer vil dog blive fjernet, hvis filen åbnes i en nyere version af Excel. Få mere at vide: https://go.microsoft.com/fwlink/?linkid=870924
Kommentar:
    Indsæt massen af alle ingredienserne fra den opskrift, du har fundet.</t>
      </text>
    </comment>
  </commentList>
</comments>
</file>

<file path=xl/sharedStrings.xml><?xml version="1.0" encoding="utf-8"?>
<sst xmlns="http://schemas.openxmlformats.org/spreadsheetml/2006/main" count="67" uniqueCount="60">
  <si>
    <t>Navn</t>
  </si>
  <si>
    <t>Produktion</t>
  </si>
  <si>
    <t>Champignon, rå</t>
  </si>
  <si>
    <t>Hvedemel, grahemsmel, fuldkorn</t>
  </si>
  <si>
    <t>Olivenolie</t>
  </si>
  <si>
    <t>Rasp</t>
  </si>
  <si>
    <t>Røde linser, tørrede</t>
  </si>
  <si>
    <t>Smør, saltet</t>
  </si>
  <si>
    <t>Soltørrede tomater</t>
  </si>
  <si>
    <t>Tomat, flået, konserves</t>
  </si>
  <si>
    <t>Tomatpure, koncentreret</t>
  </si>
  <si>
    <t>Vegansk smør</t>
  </si>
  <si>
    <t>Champignon, konserves</t>
  </si>
  <si>
    <t>Kikærter, dåse</t>
  </si>
  <si>
    <t>Rapsolie</t>
  </si>
  <si>
    <t>kJ/100 g</t>
  </si>
  <si>
    <t>Samlet energiindhold</t>
  </si>
  <si>
    <t xml:space="preserve">Sum </t>
  </si>
  <si>
    <t>kJ</t>
  </si>
  <si>
    <t>Protein</t>
  </si>
  <si>
    <t>%</t>
  </si>
  <si>
    <t>Fedt</t>
  </si>
  <si>
    <t>Energiindhold</t>
  </si>
  <si>
    <t>kJ/100g</t>
  </si>
  <si>
    <t>Indhold pr. 100g</t>
  </si>
  <si>
    <t>Energikilde</t>
  </si>
  <si>
    <t>Energiindhold i %</t>
  </si>
  <si>
    <t>Energiindhold i kJ</t>
  </si>
  <si>
    <t>Carbohydrater</t>
  </si>
  <si>
    <t>Creme fraîche, 18 %</t>
  </si>
  <si>
    <t>Hvidløg</t>
  </si>
  <si>
    <t>Kikærter, tørrede</t>
  </si>
  <si>
    <t>Kokomsælk</t>
  </si>
  <si>
    <t xml:space="preserve">Oliven </t>
  </si>
  <si>
    <t>Portobellosvamp</t>
  </si>
  <si>
    <t>Spinat, dybfrost</t>
  </si>
  <si>
    <t>Tørrede krydderier, gennemsnitsværdi</t>
  </si>
  <si>
    <t>Total</t>
  </si>
  <si>
    <r>
      <t>g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-eq/g</t>
    </r>
  </si>
  <si>
    <t>Havredrik</t>
  </si>
  <si>
    <t>Letmælk</t>
  </si>
  <si>
    <t>Mozzarella, 30+</t>
  </si>
  <si>
    <t>Vegansk ost</t>
  </si>
  <si>
    <t>Samlet klimaaftryk for hele lasagnen:</t>
  </si>
  <si>
    <t>Masse/g</t>
  </si>
  <si>
    <r>
      <t>g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-eq</t>
    </r>
  </si>
  <si>
    <t>total</t>
  </si>
  <si>
    <r>
      <t>kg CO</t>
    </r>
    <r>
      <rPr>
        <vertAlign val="subscript"/>
        <sz val="16"/>
        <color rgb="FF000000"/>
        <rFont val="Calibri"/>
        <family val="2"/>
        <scheme val="minor"/>
      </rPr>
      <t>2</t>
    </r>
    <r>
      <rPr>
        <sz val="16"/>
        <color rgb="FF000000"/>
        <rFont val="Calibri"/>
        <family val="2"/>
        <scheme val="minor"/>
      </rPr>
      <t>-eq</t>
    </r>
  </si>
  <si>
    <t>Carbohydrat</t>
  </si>
  <si>
    <t>Bouillon, grøntsag</t>
  </si>
  <si>
    <t>Bouillon, oksekød</t>
  </si>
  <si>
    <t>Citron</t>
  </si>
  <si>
    <t>Gulerod</t>
  </si>
  <si>
    <t>Løg</t>
  </si>
  <si>
    <t>Oksekød, hakket, 5-10 % fedt</t>
  </si>
  <si>
    <t>Oksekød, hakket, 10-15 % fedt</t>
  </si>
  <si>
    <t>Pasta, tørret</t>
  </si>
  <si>
    <t>Squash</t>
  </si>
  <si>
    <t>Bacon</t>
  </si>
  <si>
    <t>Aubergine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</si>
</sst>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vertAlign val="subscript"/>
      <sz val="16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0" fillId="0" borderId="0" xfId="0" applyNumberFormat="1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1" fontId="5" fillId="2" borderId="0" xfId="0" applyNumberFormat="1" applyFont="1" applyFill="1"/>
    <xf numFmtId="4" fontId="0" fillId="3" borderId="0" xfId="0" applyNumberFormat="1" applyFill="1" applyAlignment="1">
      <alignment horizontal="right"/>
    </xf>
    <xf numFmtId="4" fontId="1" fillId="3" borderId="0" xfId="0" applyNumberFormat="1" applyFont="1" applyFill="1" applyAlignment="1">
      <alignment horizontal="right"/>
    </xf>
    <xf numFmtId="0" fontId="2" fillId="4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0" fillId="4" borderId="0" xfId="0" applyFill="1"/>
    <xf numFmtId="1" fontId="0" fillId="4" borderId="0" xfId="0" applyNumberFormat="1" applyFill="1"/>
    <xf numFmtId="164" fontId="0" fillId="4" borderId="0" xfId="0" applyNumberFormat="1" applyFill="1"/>
    <xf numFmtId="0" fontId="4" fillId="3" borderId="10" xfId="0" applyFont="1" applyFill="1" applyBorder="1"/>
    <xf numFmtId="0" fontId="0" fillId="3" borderId="9" xfId="0" applyFill="1" applyBorder="1"/>
    <xf numFmtId="0" fontId="0" fillId="3" borderId="12" xfId="0" applyFill="1" applyBorder="1"/>
    <xf numFmtId="0" fontId="0" fillId="3" borderId="11" xfId="0" applyFill="1" applyBorder="1"/>
    <xf numFmtId="0" fontId="1" fillId="3" borderId="5" xfId="0" applyFont="1" applyFill="1" applyBorder="1"/>
    <xf numFmtId="0" fontId="1" fillId="3" borderId="0" xfId="0" applyFont="1" applyFill="1"/>
    <xf numFmtId="0" fontId="0" fillId="3" borderId="4" xfId="0" applyFill="1" applyBorder="1"/>
    <xf numFmtId="0" fontId="0" fillId="3" borderId="5" xfId="0" applyFill="1" applyBorder="1"/>
    <xf numFmtId="0" fontId="0" fillId="3" borderId="3" xfId="0" applyFill="1" applyBorder="1"/>
    <xf numFmtId="0" fontId="0" fillId="3" borderId="0" xfId="0" applyFill="1"/>
    <xf numFmtId="0" fontId="1" fillId="3" borderId="4" xfId="0" applyFont="1" applyFill="1" applyBorder="1"/>
    <xf numFmtId="0" fontId="1" fillId="3" borderId="3" xfId="0" applyFont="1" applyFill="1" applyBorder="1"/>
    <xf numFmtId="0" fontId="1" fillId="3" borderId="2" xfId="0" applyFont="1" applyFill="1" applyBorder="1"/>
    <xf numFmtId="0" fontId="0" fillId="4" borderId="3" xfId="0" applyFill="1" applyBorder="1"/>
    <xf numFmtId="0" fontId="4" fillId="5" borderId="10" xfId="0" applyFont="1" applyFill="1" applyBorder="1"/>
    <xf numFmtId="0" fontId="0" fillId="5" borderId="9" xfId="0" applyFill="1" applyBorder="1"/>
    <xf numFmtId="0" fontId="0" fillId="5" borderId="8" xfId="0" applyFill="1" applyBorder="1"/>
    <xf numFmtId="0" fontId="0" fillId="5" borderId="5" xfId="0" applyFill="1" applyBorder="1"/>
    <xf numFmtId="164" fontId="0" fillId="5" borderId="0" xfId="0" applyNumberFormat="1" applyFill="1"/>
    <xf numFmtId="0" fontId="0" fillId="5" borderId="4" xfId="0" applyFill="1" applyBorder="1"/>
    <xf numFmtId="0" fontId="0" fillId="5" borderId="7" xfId="0" applyFill="1" applyBorder="1"/>
    <xf numFmtId="0" fontId="0" fillId="5" borderId="6" xfId="0" applyFill="1" applyBorder="1"/>
    <xf numFmtId="0" fontId="0" fillId="5" borderId="0" xfId="0" applyFill="1"/>
    <xf numFmtId="164" fontId="0" fillId="6" borderId="0" xfId="0" applyNumberFormat="1" applyFill="1"/>
    <xf numFmtId="164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im Bruun" id="{35D4E3E7-9D54-7341-B5FD-72EB8E8B2E31}" userId="S::kimx178e@vghf.dk::3b036fd8-83c1-440d-9810-f68386a9dcfe" providerId="AD"/>
</personList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04-17T08:15:29.38" personId="{35D4E3E7-9D54-7341-B5FD-72EB8E8B2E31}" id="{A5C554FD-41F4-8642-95FC-13D563007826}">
    <text>Indsæt værdierne fra varedeklarationen i de lysegrønne felter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4" dT="2024-07-13T10:52:10.58" personId="{35D4E3E7-9D54-7341-B5FD-72EB8E8B2E31}" id="{29A78EA6-4750-FE44-ADE7-F739FD6EB581}">
    <text>Indsæt massen af alle ingredienserne fra den opskrift, du har fundet.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8A79-3C0E-0244-A5C4-5C51169B22F9}">
  <dimension ref="A1:I7"/>
  <sheetViews>
    <sheetView workbookViewId="0">
      <selection activeCell="A5" sqref="A5"/>
    </sheetView>
  </sheetViews>
  <sheetFormatPr baseColWidth="10" defaultColWidth="8.83203125" defaultRowHeight="15" x14ac:dyDescent="0.2"/>
  <cols>
    <col min="1" max="1" width="15.83203125" customWidth="1"/>
    <col min="2" max="2" width="14.5" customWidth="1"/>
    <col min="3" max="3" width="8.1640625" customWidth="1"/>
    <col min="4" max="4" width="10.5" customWidth="1"/>
    <col min="5" max="5" width="7.6640625" customWidth="1"/>
    <col min="7" max="7" width="12.6640625" customWidth="1"/>
    <col min="9" max="9" width="3.5" customWidth="1"/>
  </cols>
  <sheetData>
    <row r="1" spans="1:9" ht="23.5" customHeight="1" x14ac:dyDescent="0.25">
      <c r="A1" s="14" t="s">
        <v>27</v>
      </c>
      <c r="B1" s="15"/>
      <c r="C1" s="15"/>
      <c r="D1" s="16"/>
      <c r="E1" s="17"/>
      <c r="G1" s="28" t="s">
        <v>26</v>
      </c>
      <c r="H1" s="29"/>
      <c r="I1" s="30"/>
    </row>
    <row r="2" spans="1:9" x14ac:dyDescent="0.2">
      <c r="A2" s="18" t="s">
        <v>25</v>
      </c>
      <c r="B2" s="19" t="s">
        <v>24</v>
      </c>
      <c r="C2" s="19" t="s">
        <v>23</v>
      </c>
      <c r="D2" s="19" t="s">
        <v>22</v>
      </c>
      <c r="E2" s="20"/>
      <c r="G2" s="31"/>
      <c r="H2" s="32"/>
      <c r="I2" s="33"/>
    </row>
    <row r="3" spans="1:9" x14ac:dyDescent="0.2">
      <c r="A3" s="21" t="s">
        <v>21</v>
      </c>
      <c r="B3" s="11"/>
      <c r="C3" s="23">
        <v>38</v>
      </c>
      <c r="D3" s="19">
        <f>B3*C3</f>
        <v>0</v>
      </c>
      <c r="E3" s="24" t="s">
        <v>18</v>
      </c>
      <c r="G3" s="31" t="s">
        <v>21</v>
      </c>
      <c r="H3" s="37">
        <f>IF(D3=0, 0, D3/SUM(D3:D5)*100)</f>
        <v>0</v>
      </c>
      <c r="I3" s="33" t="s">
        <v>20</v>
      </c>
    </row>
    <row r="4" spans="1:9" x14ac:dyDescent="0.2">
      <c r="A4" s="21" t="s">
        <v>48</v>
      </c>
      <c r="B4" s="11"/>
      <c r="C4" s="23">
        <v>17</v>
      </c>
      <c r="D4" s="19">
        <f>B4*C4</f>
        <v>0</v>
      </c>
      <c r="E4" s="24" t="s">
        <v>18</v>
      </c>
      <c r="G4" s="31" t="s">
        <v>28</v>
      </c>
      <c r="H4" s="37">
        <f t="shared" ref="H4:H5" si="0">IF(D4=0, 0, D4/SUM(D4:D6)*100)</f>
        <v>0</v>
      </c>
      <c r="I4" s="33" t="s">
        <v>20</v>
      </c>
    </row>
    <row r="5" spans="1:9" x14ac:dyDescent="0.2">
      <c r="A5" s="21" t="s">
        <v>19</v>
      </c>
      <c r="B5" s="11"/>
      <c r="C5" s="23">
        <v>17</v>
      </c>
      <c r="D5" s="19">
        <f>B5*C5</f>
        <v>0</v>
      </c>
      <c r="E5" s="24" t="s">
        <v>18</v>
      </c>
      <c r="G5" s="34" t="s">
        <v>19</v>
      </c>
      <c r="H5" s="38">
        <f t="shared" si="0"/>
        <v>0</v>
      </c>
      <c r="I5" s="35" t="s">
        <v>20</v>
      </c>
    </row>
    <row r="6" spans="1:9" ht="16" thickBot="1" x14ac:dyDescent="0.25">
      <c r="A6" s="22" t="s">
        <v>16</v>
      </c>
      <c r="B6" s="27"/>
      <c r="C6" s="22"/>
      <c r="D6" s="25">
        <f>SUM(D3:D5)</f>
        <v>0</v>
      </c>
      <c r="E6" s="26" t="s">
        <v>15</v>
      </c>
      <c r="G6" s="36" t="s">
        <v>17</v>
      </c>
      <c r="H6" s="37">
        <f>SUM(H3:H5)</f>
        <v>0</v>
      </c>
      <c r="I6" s="36"/>
    </row>
    <row r="7" spans="1:9" ht="16" thickTop="1" x14ac:dyDescent="0.2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7FE01-EB7C-4868-9464-A8F6C17822AB}">
  <dimension ref="A1:F39"/>
  <sheetViews>
    <sheetView tabSelected="1" workbookViewId="0">
      <selection activeCell="J11" sqref="J11"/>
    </sheetView>
  </sheetViews>
  <sheetFormatPr baseColWidth="10" defaultColWidth="8.83203125" defaultRowHeight="15" x14ac:dyDescent="0.2"/>
  <cols>
    <col min="1" max="1" width="29.6640625" customWidth="1"/>
    <col min="2" max="2" width="10.1640625" customWidth="1"/>
    <col min="3" max="3" width="10" customWidth="1"/>
    <col min="4" max="4" width="15.33203125" customWidth="1"/>
    <col min="5" max="5" width="12.1640625" customWidth="1"/>
    <col min="6" max="6" width="6.6640625" style="1" customWidth="1"/>
  </cols>
  <sheetData>
    <row r="1" spans="1:6" ht="26" x14ac:dyDescent="0.35">
      <c r="A1" s="2" t="s">
        <v>43</v>
      </c>
      <c r="B1" s="3"/>
      <c r="C1" s="3"/>
      <c r="D1" s="4">
        <f>SUM(E4:E39)/1000</f>
        <v>0</v>
      </c>
      <c r="E1" s="5" t="s">
        <v>47</v>
      </c>
      <c r="F1" s="6" t="s">
        <v>46</v>
      </c>
    </row>
    <row r="2" spans="1:6" ht="18" x14ac:dyDescent="0.25">
      <c r="A2" s="9" t="s">
        <v>0</v>
      </c>
      <c r="B2" s="10" t="s">
        <v>38</v>
      </c>
      <c r="C2" s="11"/>
      <c r="D2" s="10" t="s">
        <v>44</v>
      </c>
      <c r="E2" s="10" t="s">
        <v>45</v>
      </c>
      <c r="F2" s="12" t="s">
        <v>20</v>
      </c>
    </row>
    <row r="3" spans="1:6" ht="16" x14ac:dyDescent="0.2">
      <c r="A3" s="9"/>
      <c r="B3" s="10" t="s">
        <v>1</v>
      </c>
      <c r="C3" s="10" t="s">
        <v>37</v>
      </c>
      <c r="D3" s="10"/>
      <c r="E3" s="11"/>
      <c r="F3" s="12"/>
    </row>
    <row r="4" spans="1:6" x14ac:dyDescent="0.2">
      <c r="A4" s="11" t="s">
        <v>59</v>
      </c>
      <c r="B4" s="7">
        <v>0.15801035939105637</v>
      </c>
      <c r="C4" s="8">
        <v>0.97467641693605001</v>
      </c>
      <c r="E4" s="13">
        <f t="shared" ref="E4:E11" si="0">D4*C4</f>
        <v>0</v>
      </c>
      <c r="F4" s="12">
        <f>IF(E4=0, 0, E4/D$1/10)</f>
        <v>0</v>
      </c>
    </row>
    <row r="5" spans="1:6" x14ac:dyDescent="0.2">
      <c r="A5" s="11" t="s">
        <v>58</v>
      </c>
      <c r="B5" s="7">
        <v>3.8903122795845322</v>
      </c>
      <c r="C5" s="8">
        <v>4.7957973327760568</v>
      </c>
      <c r="E5" s="13">
        <f t="shared" si="0"/>
        <v>0</v>
      </c>
      <c r="F5" s="12">
        <f t="shared" ref="F5:F39" si="1">IF(E5=0, 0, E5/D$1/10)</f>
        <v>0</v>
      </c>
    </row>
    <row r="6" spans="1:6" x14ac:dyDescent="0.2">
      <c r="A6" s="11" t="s">
        <v>49</v>
      </c>
      <c r="B6" s="7">
        <v>0.01</v>
      </c>
      <c r="C6" s="8">
        <v>0.38</v>
      </c>
      <c r="E6" s="13">
        <f t="shared" si="0"/>
        <v>0</v>
      </c>
      <c r="F6" s="12">
        <f t="shared" si="1"/>
        <v>0</v>
      </c>
    </row>
    <row r="7" spans="1:6" x14ac:dyDescent="0.2">
      <c r="A7" s="11" t="s">
        <v>50</v>
      </c>
      <c r="B7" s="7">
        <v>0.1243771106805953</v>
      </c>
      <c r="C7" s="8">
        <v>0.5163425181528658</v>
      </c>
      <c r="E7" s="13">
        <f t="shared" si="0"/>
        <v>0</v>
      </c>
      <c r="F7" s="12">
        <f t="shared" si="1"/>
        <v>0</v>
      </c>
    </row>
    <row r="8" spans="1:6" x14ac:dyDescent="0.2">
      <c r="A8" s="11" t="s">
        <v>2</v>
      </c>
      <c r="B8" s="7">
        <v>1.3239327299412599E-2</v>
      </c>
      <c r="C8" s="8">
        <v>0.47059589755488418</v>
      </c>
      <c r="E8" s="13">
        <f t="shared" si="0"/>
        <v>0</v>
      </c>
      <c r="F8" s="12">
        <f t="shared" si="1"/>
        <v>0</v>
      </c>
    </row>
    <row r="9" spans="1:6" x14ac:dyDescent="0.2">
      <c r="A9" s="11" t="s">
        <v>12</v>
      </c>
      <c r="B9" s="7">
        <v>0.02</v>
      </c>
      <c r="C9" s="8">
        <v>0.7</v>
      </c>
      <c r="E9" s="13">
        <f t="shared" si="0"/>
        <v>0</v>
      </c>
      <c r="F9" s="12">
        <f t="shared" si="1"/>
        <v>0</v>
      </c>
    </row>
    <row r="10" spans="1:6" x14ac:dyDescent="0.2">
      <c r="A10" s="11" t="s">
        <v>51</v>
      </c>
      <c r="B10" s="7">
        <v>8.9842850343607367E-2</v>
      </c>
      <c r="C10" s="8">
        <v>0.9442801274822582</v>
      </c>
      <c r="E10" s="13">
        <f t="shared" si="0"/>
        <v>0</v>
      </c>
      <c r="F10" s="12">
        <f t="shared" si="1"/>
        <v>0</v>
      </c>
    </row>
    <row r="11" spans="1:6" x14ac:dyDescent="0.2">
      <c r="A11" s="11" t="s">
        <v>29</v>
      </c>
      <c r="B11" s="7">
        <v>0.36</v>
      </c>
      <c r="C11" s="8">
        <v>2.02</v>
      </c>
      <c r="E11" s="13">
        <f t="shared" si="0"/>
        <v>0</v>
      </c>
      <c r="F11" s="12">
        <f t="shared" si="1"/>
        <v>0</v>
      </c>
    </row>
    <row r="12" spans="1:6" x14ac:dyDescent="0.2">
      <c r="A12" s="11" t="s">
        <v>52</v>
      </c>
      <c r="B12" s="7">
        <v>0.10665096143183481</v>
      </c>
      <c r="C12" s="8">
        <v>0.25228645250900716</v>
      </c>
      <c r="E12" s="13">
        <f t="shared" ref="E12:E18" si="2">D12*C12</f>
        <v>0</v>
      </c>
      <c r="F12" s="12">
        <f t="shared" si="1"/>
        <v>0</v>
      </c>
    </row>
    <row r="13" spans="1:6" x14ac:dyDescent="0.2">
      <c r="A13" s="11" t="s">
        <v>39</v>
      </c>
      <c r="B13" s="7">
        <v>4.4979629794972803E-2</v>
      </c>
      <c r="C13" s="8">
        <v>0.37066018076956331</v>
      </c>
      <c r="E13" s="13">
        <f t="shared" si="2"/>
        <v>0</v>
      </c>
      <c r="F13" s="12">
        <f t="shared" si="1"/>
        <v>0</v>
      </c>
    </row>
    <row r="14" spans="1:6" x14ac:dyDescent="0.2">
      <c r="A14" s="11" t="s">
        <v>3</v>
      </c>
      <c r="B14" s="7">
        <v>0.37601616811389599</v>
      </c>
      <c r="C14" s="8">
        <v>0.83591185835820003</v>
      </c>
      <c r="E14" s="13">
        <f t="shared" si="2"/>
        <v>0</v>
      </c>
      <c r="F14" s="12">
        <f t="shared" si="1"/>
        <v>0</v>
      </c>
    </row>
    <row r="15" spans="1:6" x14ac:dyDescent="0.2">
      <c r="A15" s="11" t="s">
        <v>30</v>
      </c>
      <c r="B15" s="7">
        <v>0.51</v>
      </c>
      <c r="C15" s="8">
        <v>1.33</v>
      </c>
      <c r="E15" s="13">
        <f t="shared" si="2"/>
        <v>0</v>
      </c>
      <c r="F15" s="12">
        <f t="shared" si="1"/>
        <v>0</v>
      </c>
    </row>
    <row r="16" spans="1:6" x14ac:dyDescent="0.2">
      <c r="A16" s="11" t="s">
        <v>13</v>
      </c>
      <c r="B16" s="7">
        <v>0.2</v>
      </c>
      <c r="C16" s="8">
        <v>0.88</v>
      </c>
      <c r="E16" s="13">
        <f t="shared" si="2"/>
        <v>0</v>
      </c>
      <c r="F16" s="12">
        <f t="shared" si="1"/>
        <v>0</v>
      </c>
    </row>
    <row r="17" spans="1:6" x14ac:dyDescent="0.2">
      <c r="A17" s="11" t="s">
        <v>31</v>
      </c>
      <c r="B17" s="7">
        <v>0.93</v>
      </c>
      <c r="C17" s="8">
        <v>2.33</v>
      </c>
      <c r="E17" s="13">
        <f t="shared" si="2"/>
        <v>0</v>
      </c>
      <c r="F17" s="12">
        <f t="shared" si="1"/>
        <v>0</v>
      </c>
    </row>
    <row r="18" spans="1:6" x14ac:dyDescent="0.2">
      <c r="A18" s="11" t="s">
        <v>32</v>
      </c>
      <c r="B18" s="7">
        <v>1.89</v>
      </c>
      <c r="C18" s="8">
        <v>3.5</v>
      </c>
      <c r="E18" s="13">
        <f t="shared" si="2"/>
        <v>0</v>
      </c>
      <c r="F18" s="12">
        <f t="shared" si="1"/>
        <v>0</v>
      </c>
    </row>
    <row r="19" spans="1:6" x14ac:dyDescent="0.2">
      <c r="A19" s="11" t="s">
        <v>40</v>
      </c>
      <c r="B19" s="7">
        <v>0.49907996165138879</v>
      </c>
      <c r="C19" s="8">
        <v>0.60624986466568898</v>
      </c>
      <c r="E19" s="13">
        <f t="shared" ref="E19:E25" si="3">D19*C19</f>
        <v>0</v>
      </c>
      <c r="F19" s="12">
        <f t="shared" si="1"/>
        <v>0</v>
      </c>
    </row>
    <row r="20" spans="1:6" x14ac:dyDescent="0.2">
      <c r="A20" s="11" t="s">
        <v>53</v>
      </c>
      <c r="B20" s="7">
        <v>0.18333227650930969</v>
      </c>
      <c r="C20" s="8">
        <v>0.89887004185173747</v>
      </c>
      <c r="E20" s="13">
        <f t="shared" si="3"/>
        <v>0</v>
      </c>
      <c r="F20" s="12">
        <f t="shared" si="1"/>
        <v>0</v>
      </c>
    </row>
    <row r="21" spans="1:6" x14ac:dyDescent="0.2">
      <c r="A21" s="11" t="s">
        <v>41</v>
      </c>
      <c r="B21" s="7">
        <v>4.4636509342326134</v>
      </c>
      <c r="C21" s="8">
        <v>7.7241037351381658</v>
      </c>
      <c r="E21" s="13">
        <f t="shared" si="3"/>
        <v>0</v>
      </c>
      <c r="F21" s="12">
        <f t="shared" si="1"/>
        <v>0</v>
      </c>
    </row>
    <row r="22" spans="1:6" x14ac:dyDescent="0.2">
      <c r="A22" s="11" t="s">
        <v>54</v>
      </c>
      <c r="B22" s="7">
        <v>30.260850725872739</v>
      </c>
      <c r="C22" s="8">
        <v>34.188922458025367</v>
      </c>
      <c r="E22" s="13">
        <f t="shared" si="3"/>
        <v>0</v>
      </c>
      <c r="F22" s="12">
        <f t="shared" si="1"/>
        <v>0</v>
      </c>
    </row>
    <row r="23" spans="1:6" x14ac:dyDescent="0.2">
      <c r="A23" s="11" t="s">
        <v>55</v>
      </c>
      <c r="B23" s="7">
        <v>28.58</v>
      </c>
      <c r="C23" s="8">
        <v>30.51</v>
      </c>
      <c r="E23" s="13">
        <f t="shared" si="3"/>
        <v>0</v>
      </c>
      <c r="F23" s="12">
        <f t="shared" si="1"/>
        <v>0</v>
      </c>
    </row>
    <row r="24" spans="1:6" x14ac:dyDescent="0.2">
      <c r="A24" s="11" t="s">
        <v>4</v>
      </c>
      <c r="B24" s="7">
        <v>1.811154729629209</v>
      </c>
      <c r="C24" s="8">
        <v>3.8290853047647828</v>
      </c>
      <c r="E24" s="13">
        <f t="shared" si="3"/>
        <v>0</v>
      </c>
      <c r="F24" s="12">
        <f t="shared" si="1"/>
        <v>0</v>
      </c>
    </row>
    <row r="25" spans="1:6" x14ac:dyDescent="0.2">
      <c r="A25" s="11" t="s">
        <v>33</v>
      </c>
      <c r="B25" s="7">
        <v>0.53</v>
      </c>
      <c r="C25" s="8">
        <v>1.69</v>
      </c>
      <c r="E25" s="13">
        <f t="shared" si="3"/>
        <v>0</v>
      </c>
      <c r="F25" s="12">
        <f t="shared" si="1"/>
        <v>0</v>
      </c>
    </row>
    <row r="26" spans="1:6" x14ac:dyDescent="0.2">
      <c r="A26" s="11" t="s">
        <v>56</v>
      </c>
      <c r="B26" s="7">
        <v>0.52024154766443154</v>
      </c>
      <c r="C26" s="8">
        <v>1.7338245526961658</v>
      </c>
      <c r="E26" s="13">
        <f t="shared" ref="E26:E29" si="4">D26*C26</f>
        <v>0</v>
      </c>
      <c r="F26" s="12">
        <f t="shared" si="1"/>
        <v>0</v>
      </c>
    </row>
    <row r="27" spans="1:6" x14ac:dyDescent="0.2">
      <c r="A27" s="11" t="s">
        <v>34</v>
      </c>
      <c r="B27" s="7">
        <v>0.01</v>
      </c>
      <c r="C27" s="8">
        <v>0.36</v>
      </c>
      <c r="E27" s="13">
        <f t="shared" si="4"/>
        <v>0</v>
      </c>
      <c r="F27" s="12">
        <f t="shared" si="1"/>
        <v>0</v>
      </c>
    </row>
    <row r="28" spans="1:6" x14ac:dyDescent="0.2">
      <c r="A28" s="11" t="s">
        <v>14</v>
      </c>
      <c r="B28" s="7">
        <v>2.46</v>
      </c>
      <c r="C28" s="8">
        <v>3.84</v>
      </c>
      <c r="E28" s="13">
        <f t="shared" si="4"/>
        <v>0</v>
      </c>
      <c r="F28" s="12">
        <f t="shared" si="1"/>
        <v>0</v>
      </c>
    </row>
    <row r="29" spans="1:6" x14ac:dyDescent="0.2">
      <c r="A29" s="11" t="s">
        <v>5</v>
      </c>
      <c r="B29" s="7">
        <v>0.57977872529587493</v>
      </c>
      <c r="C29" s="8">
        <v>1.263497149203205</v>
      </c>
      <c r="E29" s="13">
        <f t="shared" si="4"/>
        <v>0</v>
      </c>
      <c r="F29" s="12">
        <f t="shared" si="1"/>
        <v>0</v>
      </c>
    </row>
    <row r="30" spans="1:6" x14ac:dyDescent="0.2">
      <c r="A30" s="11" t="s">
        <v>6</v>
      </c>
      <c r="B30" s="7">
        <v>0.84642977871240932</v>
      </c>
      <c r="C30" s="8">
        <v>1.7790929220645335</v>
      </c>
      <c r="E30" s="13">
        <f t="shared" ref="E30:E34" si="5">D30*C30</f>
        <v>0</v>
      </c>
      <c r="F30" s="12">
        <f t="shared" si="1"/>
        <v>0</v>
      </c>
    </row>
    <row r="31" spans="1:6" x14ac:dyDescent="0.2">
      <c r="A31" s="11" t="s">
        <v>7</v>
      </c>
      <c r="B31" s="7">
        <v>0.1162950476678236</v>
      </c>
      <c r="C31" s="8">
        <v>3.920376663796421</v>
      </c>
      <c r="E31" s="13">
        <f t="shared" si="5"/>
        <v>0</v>
      </c>
      <c r="F31" s="12">
        <f t="shared" si="1"/>
        <v>0</v>
      </c>
    </row>
    <row r="32" spans="1:6" x14ac:dyDescent="0.2">
      <c r="A32" s="11" t="s">
        <v>8</v>
      </c>
      <c r="B32" s="7">
        <v>0.90590356714174791</v>
      </c>
      <c r="C32" s="8">
        <v>1.9457437091102685</v>
      </c>
      <c r="E32" s="13">
        <f t="shared" si="5"/>
        <v>0</v>
      </c>
      <c r="F32" s="12">
        <f t="shared" si="1"/>
        <v>0</v>
      </c>
    </row>
    <row r="33" spans="1:6" x14ac:dyDescent="0.2">
      <c r="A33" s="11" t="s">
        <v>35</v>
      </c>
      <c r="B33" s="7">
        <v>0.15</v>
      </c>
      <c r="C33" s="8">
        <v>0.64</v>
      </c>
      <c r="E33" s="13">
        <f t="shared" si="5"/>
        <v>0</v>
      </c>
      <c r="F33" s="12">
        <f t="shared" si="1"/>
        <v>0</v>
      </c>
    </row>
    <row r="34" spans="1:6" x14ac:dyDescent="0.2">
      <c r="A34" s="11" t="s">
        <v>57</v>
      </c>
      <c r="B34" s="7">
        <v>0.14000000000000001</v>
      </c>
      <c r="C34" s="8">
        <v>0.84</v>
      </c>
      <c r="E34" s="13">
        <f t="shared" si="5"/>
        <v>0</v>
      </c>
      <c r="F34" s="12">
        <f t="shared" si="1"/>
        <v>0</v>
      </c>
    </row>
    <row r="35" spans="1:6" x14ac:dyDescent="0.2">
      <c r="A35" s="11" t="s">
        <v>9</v>
      </c>
      <c r="B35" s="7">
        <v>0.13176779158425431</v>
      </c>
      <c r="C35" s="8">
        <v>1.2635908682580457</v>
      </c>
      <c r="E35" s="13">
        <f t="shared" ref="E35:E39" si="6">D35*C35</f>
        <v>0</v>
      </c>
      <c r="F35" s="12">
        <f t="shared" si="1"/>
        <v>0</v>
      </c>
    </row>
    <row r="36" spans="1:6" x14ac:dyDescent="0.2">
      <c r="A36" s="11" t="s">
        <v>10</v>
      </c>
      <c r="B36" s="7">
        <v>0.44471629659685807</v>
      </c>
      <c r="C36" s="8">
        <v>2.4835506006498487</v>
      </c>
      <c r="E36" s="13">
        <f t="shared" si="6"/>
        <v>0</v>
      </c>
      <c r="F36" s="12">
        <f t="shared" si="1"/>
        <v>0</v>
      </c>
    </row>
    <row r="37" spans="1:6" x14ac:dyDescent="0.2">
      <c r="A37" s="11" t="s">
        <v>36</v>
      </c>
      <c r="B37" s="7">
        <v>1</v>
      </c>
      <c r="C37" s="8">
        <v>4.5</v>
      </c>
      <c r="E37" s="13">
        <f t="shared" si="6"/>
        <v>0</v>
      </c>
      <c r="F37" s="12">
        <f t="shared" si="1"/>
        <v>0</v>
      </c>
    </row>
    <row r="38" spans="1:6" x14ac:dyDescent="0.2">
      <c r="A38" s="11" t="s">
        <v>11</v>
      </c>
      <c r="B38" s="7">
        <v>-5.6718450112892487E-19</v>
      </c>
      <c r="C38" s="8">
        <v>0.9707938631655777</v>
      </c>
      <c r="E38" s="13">
        <f t="shared" si="6"/>
        <v>0</v>
      </c>
      <c r="F38" s="12">
        <f t="shared" si="1"/>
        <v>0</v>
      </c>
    </row>
    <row r="39" spans="1:6" x14ac:dyDescent="0.2">
      <c r="A39" s="11" t="s">
        <v>42</v>
      </c>
      <c r="B39" s="7">
        <v>6.5403583594883297E-2</v>
      </c>
      <c r="C39" s="8">
        <v>0.99585991133759122</v>
      </c>
      <c r="E39" s="13">
        <f t="shared" si="6"/>
        <v>0</v>
      </c>
      <c r="F39" s="12">
        <f t="shared" si="1"/>
        <v>0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NotebookLocked xmlns="5a0a7f14-b877-4666-8776-41a3e3102d3e" xsi:nil="true"/>
    <Self_Registration_Enabled xmlns="5a0a7f14-b877-4666-8776-41a3e3102d3e" xsi:nil="true"/>
    <Distribution_Groups xmlns="5a0a7f14-b877-4666-8776-41a3e3102d3e" xsi:nil="true"/>
    <LMS_Mappings xmlns="5a0a7f14-b877-4666-8776-41a3e3102d3e" xsi:nil="true"/>
    <DefaultSectionNames xmlns="5a0a7f14-b877-4666-8776-41a3e3102d3e" xsi:nil="true"/>
    <Templates xmlns="5a0a7f14-b877-4666-8776-41a3e3102d3e" xsi:nil="true"/>
    <Has_Teacher_Only_SectionGroup xmlns="5a0a7f14-b877-4666-8776-41a3e3102d3e" xsi:nil="true"/>
    <CultureName xmlns="5a0a7f14-b877-4666-8776-41a3e3102d3e" xsi:nil="true"/>
    <Is_Collaboration_Space_Locked xmlns="5a0a7f14-b877-4666-8776-41a3e3102d3e" xsi:nil="true"/>
    <NotebookType xmlns="5a0a7f14-b877-4666-8776-41a3e3102d3e" xsi:nil="true"/>
    <Teachers xmlns="5a0a7f14-b877-4666-8776-41a3e3102d3e">
      <UserInfo>
        <DisplayName/>
        <AccountId xsi:nil="true"/>
        <AccountType/>
      </UserInfo>
    </Teachers>
    <Invited_Teachers xmlns="5a0a7f14-b877-4666-8776-41a3e3102d3e" xsi:nil="true"/>
    <Math_Settings xmlns="5a0a7f14-b877-4666-8776-41a3e3102d3e" xsi:nil="true"/>
    <Owner xmlns="5a0a7f14-b877-4666-8776-41a3e3102d3e">
      <UserInfo>
        <DisplayName/>
        <AccountId xsi:nil="true"/>
        <AccountType/>
      </UserInfo>
    </Owner>
    <AppVersion xmlns="5a0a7f14-b877-4666-8776-41a3e3102d3e" xsi:nil="true"/>
    <TeamsChannelId xmlns="5a0a7f14-b877-4666-8776-41a3e3102d3e" xsi:nil="true"/>
    <Invited_Students xmlns="5a0a7f14-b877-4666-8776-41a3e3102d3e" xsi:nil="true"/>
    <FolderType xmlns="5a0a7f14-b877-4666-8776-41a3e3102d3e" xsi:nil="true"/>
    <Students xmlns="5a0a7f14-b877-4666-8776-41a3e3102d3e">
      <UserInfo>
        <DisplayName/>
        <AccountId xsi:nil="true"/>
        <AccountType/>
      </UserInfo>
    </Students>
    <Student_Groups xmlns="5a0a7f14-b877-4666-8776-41a3e3102d3e">
      <UserInfo>
        <DisplayName/>
        <AccountId xsi:nil="true"/>
        <AccountType/>
      </UserInfo>
    </Student_Groups>
    <lcf76f155ced4ddcb4097134ff3c332f xmlns="5a0a7f14-b877-4666-8776-41a3e3102d3e">
      <Terms xmlns="http://schemas.microsoft.com/office/infopath/2007/PartnerControls"/>
    </lcf76f155ced4ddcb4097134ff3c332f>
    <TaxCatchAll xmlns="c4e7f31d-9f03-48b8-8e14-91a0737f2c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64C9E1B85FE84A9E239828CB3CD417" ma:contentTypeVersion="35" ma:contentTypeDescription="Opret et nyt dokument." ma:contentTypeScope="" ma:versionID="d52c496d3720c0781a97017682790e6f">
  <xsd:schema xmlns:xsd="http://www.w3.org/2001/XMLSchema" xmlns:xs="http://www.w3.org/2001/XMLSchema" xmlns:p="http://schemas.microsoft.com/office/2006/metadata/properties" xmlns:ns2="5a0a7f14-b877-4666-8776-41a3e3102d3e" xmlns:ns3="c4e7f31d-9f03-48b8-8e14-91a0737f2c7a" targetNamespace="http://schemas.microsoft.com/office/2006/metadata/properties" ma:root="true" ma:fieldsID="5eb2bd22bb942309b396abfbbd49e43d" ns2:_="" ns3:_="">
    <xsd:import namespace="5a0a7f14-b877-4666-8776-41a3e3102d3e"/>
    <xsd:import namespace="c4e7f31d-9f03-48b8-8e14-91a0737f2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Teachers" minOccurs="0"/>
                <xsd:element ref="ns2:Students" minOccurs="0"/>
                <xsd:element ref="ns2:Student_Groups" minOccurs="0"/>
                <xsd:element ref="ns2:Distribution_Groups" minOccurs="0"/>
                <xsd:element ref="ns2:LMS_Mappings" minOccurs="0"/>
                <xsd:element ref="ns2:Invited_Teachers" minOccurs="0"/>
                <xsd:element ref="ns2:Invited_Students" minOccurs="0"/>
                <xsd:element ref="ns2:Self_Registration_Enabled" minOccurs="0"/>
                <xsd:element ref="ns2:Has_Teacher_Only_SectionGroup" minOccurs="0"/>
                <xsd:element ref="ns2:Is_Collaboration_Space_Locked" minOccurs="0"/>
                <xsd:element ref="ns2:IsNotebookLocked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a7f14-b877-4666-8776-41a3e3102d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bookType" ma:index="12" nillable="true" ma:displayName="Notebook Type" ma:internalName="NotebookType">
      <xsd:simpleType>
        <xsd:restriction base="dms:Text"/>
      </xsd:simpleType>
    </xsd:element>
    <xsd:element name="FolderType" ma:index="13" nillable="true" ma:displayName="Folder Type" ma:internalName="FolderType">
      <xsd:simpleType>
        <xsd:restriction base="dms:Text"/>
      </xsd:simpleType>
    </xsd:element>
    <xsd:element name="CultureName" ma:index="14" nillable="true" ma:displayName="Culture Name" ma:internalName="CultureName">
      <xsd:simpleType>
        <xsd:restriction base="dms:Text"/>
      </xsd:simpleType>
    </xsd:element>
    <xsd:element name="AppVersion" ma:index="15" nillable="true" ma:displayName="App Version" ma:internalName="AppVersion">
      <xsd:simpleType>
        <xsd:restriction base="dms:Text"/>
      </xsd:simpleType>
    </xsd:element>
    <xsd:element name="TeamsChannelId" ma:index="16" nillable="true" ma:displayName="Teams Channel Id" ma:internalName="TeamsChannelId">
      <xsd:simpleType>
        <xsd:restriction base="dms:Text"/>
      </xsd:simpleType>
    </xsd:element>
    <xsd:element name="Owner" ma:index="17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8" nillable="true" ma:displayName="Math Settings" ma:internalName="Math_Settings">
      <xsd:simpleType>
        <xsd:restriction base="dms:Text"/>
      </xsd:simpleType>
    </xsd:element>
    <xsd:element name="DefaultSectionNames" ma:index="19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0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1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2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3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4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5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6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7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8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0" nillable="true" ma:displayName="Is Collaboration Space Locked" ma:internalName="Is_Collaboration_Space_Locked">
      <xsd:simpleType>
        <xsd:restriction base="dms:Boolean"/>
      </xsd:simpleType>
    </xsd:element>
    <xsd:element name="IsNotebookLocked" ma:index="31" nillable="true" ma:displayName="Is Notebook Locked" ma:internalName="IsNotebookLocked">
      <xsd:simpleType>
        <xsd:restriction base="dms:Boolean"/>
      </xsd:simpleType>
    </xsd:element>
    <xsd:element name="MediaServiceAutoKeyPoints" ma:index="3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Location" ma:index="36" nillable="true" ma:displayName="Location" ma:internalName="MediaServiceLocatio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41" nillable="true" ma:taxonomy="true" ma:internalName="lcf76f155ced4ddcb4097134ff3c332f" ma:taxonomyFieldName="MediaServiceImageTags" ma:displayName="Billedmærker" ma:readOnly="false" ma:fieldId="{5cf76f15-5ced-4ddc-b409-7134ff3c332f}" ma:taxonomyMulti="true" ma:sspId="14a7f091-4e69-47fb-a01a-0b7f8c9f0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7f31d-9f03-48b8-8e14-91a0737f2c7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42" nillable="true" ma:displayName="Taxonomy Catch All Column" ma:hidden="true" ma:list="{8304d6a7-3562-4c4c-bca8-61795c736798}" ma:internalName="TaxCatchAll" ma:showField="CatchAllData" ma:web="c4e7f31d-9f03-48b8-8e14-91a0737f2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B718DA-80FF-421E-B073-1A0999D779C7}">
  <ds:schemaRefs>
    <ds:schemaRef ds:uri="http://schemas.openxmlformats.org/package/2006/metadata/core-properties"/>
    <ds:schemaRef ds:uri="c4e7f31d-9f03-48b8-8e14-91a0737f2c7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5a0a7f14-b877-4666-8776-41a3e3102d3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9C6EEEB-5D2E-45E1-8FE7-1AD35DCC0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569BAC-98B8-45BC-9B05-CF882CEAB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0a7f14-b877-4666-8776-41a3e3102d3e"/>
    <ds:schemaRef ds:uri="c4e7f31d-9f03-48b8-8e14-91a0737f2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Energifordeling</vt:lpstr>
      <vt:lpstr>Lasagne</vt:lpstr>
    </vt:vector>
  </TitlesOfParts>
  <Manager/>
  <Company>Aalborg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Jannick Schmidt</dc:creator>
  <cp:keywords/>
  <dc:description/>
  <cp:lastModifiedBy>Kim Bruun</cp:lastModifiedBy>
  <cp:revision/>
  <dcterms:created xsi:type="dcterms:W3CDTF">2020-11-06T15:34:09Z</dcterms:created>
  <dcterms:modified xsi:type="dcterms:W3CDTF">2026-05-17T18:20:50Z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0x010100B364C9E1B85FE84A9E239828CB3CD417</vt:lpwstr>
  </property>
  <property fmtid="{D5CDD505-2E9C-101B-9397-08002B2CF9AE}" pid="3" name="MediaServiceImageTags">
    <vt:lpwstr/>
  </property>
</Properties>
</file>